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11" documentId="13_ncr:1_{0448F4DE-589F-4D0A-83D1-005BADAAA8FB}" xr6:coauthVersionLast="47" xr6:coauthVersionMax="47" xr10:uidLastSave="{6367E976-1490-4574-A426-D2AFA95A4301}"/>
  <bookViews>
    <workbookView xWindow="-35445" yWindow="-4230" windowWidth="21165" windowHeight="10380" xr2:uid="{00000000-000D-0000-FFFF-FFFF00000000}"/>
  </bookViews>
  <sheets>
    <sheet name="Medical Furniture and Clinical " sheetId="1" r:id="rId1"/>
  </sheets>
  <definedNames>
    <definedName name="_xlnm._FilterDatabase" localSheetId="0" hidden="1">'Medical Furniture and Clinical '!$A$18:$M$18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3" i="1" l="1"/>
  <c r="G22" i="1"/>
  <c r="G21" i="1"/>
  <c r="G20" i="1"/>
  <c r="G19" i="1"/>
  <c r="E25" i="1"/>
  <c r="E27" i="1" s="1"/>
</calcChain>
</file>

<file path=xl/sharedStrings.xml><?xml version="1.0" encoding="utf-8"?>
<sst xmlns="http://schemas.openxmlformats.org/spreadsheetml/2006/main" count="63" uniqueCount="62">
  <si>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</si>
  <si>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</si>
  <si>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</si>
  <si>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</si>
  <si>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</si>
  <si>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</si>
  <si>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</si>
  <si>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</si>
  <si>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</si>
  <si>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</si>
  <si>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</si>
  <si>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</si>
  <si>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</si>
  <si>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</si>
  <si>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</si>
  <si>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</si>
  <si>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</si>
  <si>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</si>
  <si>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</si>
  <si>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</si>
  <si>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</si>
  <si>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</si>
  <si>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</si>
  <si>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</si>
  <si>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</si>
  <si>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</si>
  <si>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</si>
  <si>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</si>
  <si>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</si>
  <si>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</si>
  <si>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</si>
  <si>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</si>
  <si>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</si>
  <si>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</si>
  <si>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</si>
  <si>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</si>
  <si>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</si>
  <si>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</si>
  <si>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</si>
  <si>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Бактерицидний рециркулятор повітря з безозоновою лампою Osram або еквівалент / Bactericidal climate regulator Osram</t>
  </si>
  <si>
    <t>Кушетка оглядова з регулюванням підголовника / Examination couch with adjustable headrest</t>
  </si>
  <si>
    <t xml:space="preserve">Ліжко медичне функціональне з електроприводом / Functional medical electrical bed </t>
  </si>
  <si>
    <t>Столик маніпуляційний / Treatment table</t>
  </si>
  <si>
    <t>Шафа медична з сейфом двосекційна / Medical cabinet with safe, two-section</t>
  </si>
  <si>
    <t>Supply of medical furniture and clinical equipment for medical institutions</t>
  </si>
  <si>
    <t>Бактерицидний рециркулятор повітря закритого типу для знезараження повітря в приміщенні у присутності людей. Прилад має забезпечувати циркуляцію повітря через корпус із бактерицидною лампою/джерелом УФ-випромінювання закритого типу, без прямого впливу випромінювання на користувачів. Лампа — безозонова або еквівалентна, придатна для використання у медичних, адміністративних та громадських приміщеннях. Корпус має бути стійким, безпечним, придатним до регулярного очищення. Бажано передбачити настінне або стаціонарне розміщення, індикатор роботи та захисну конструкцію, що унеможливлює прямий контакт із лампою. Прилад має працювати з низьким рівнем шуму та відповідати вимогам безпечної експлуатації у приміщеннях центру. 
Колір корпусу — нейтральний, білий або світло-сірий, без візуального перевантаження простору.</t>
  </si>
  <si>
    <t>A closed-type bactericidal air recirculator for disinfecting indoor air in the presence of people. The device must ensure air circulation through a housing containing a closed-type bactericidal lamp or UV radiation source, without direct exposure of users to the radiation. The lamp must be ozone-free or equivalent, suitable for use in medical, administrative, and public facilities. The housing must be sturdy, safe, and suitable for regular cleaning. It is preferable to provide for wall-mounted or floor-standing installation, an operational indicator, and a protective housing that prevents direct contact with the lamp. The device must operate at a low noise level and comply with the requirements for safe operation within the center’s premises.
The housing color should be neutral—white or light gray—without visually overwhelming the space.</t>
  </si>
  <si>
    <t>Розміри: 1850х555х550
Оглядова кушетка з металевим каркасом, регульованим підголовником, м'якою секцією з медичного шкірозамінника, що дезінфікується; навантаження не менше 150 кг; стійкі опори.</t>
  </si>
  <si>
    <t>Dimensions: 1850×555×550
Examination couch with a metal frame, adjustable headrest, and a soft section made of medical-grade, disinfectable leatherette; load capacity of at least 150 kg; sturdy legs.</t>
  </si>
  <si>
    <t>Розміри: 600 x 500 x 850
Маніпуляційний столик/візок з нержавіючої сталі або металу з полімерним покриттям, 2–3 полиці, бортики, колеса з фіксаторами, поверхні для дезінфекції.</t>
  </si>
  <si>
    <t>Dimensions: 600 x 500 x 850
Stainless steel or polymer-coated metal treatment table/cart, 2–3 shelves, side rails, wheels with locks, surfaces suitable for disinfection.</t>
  </si>
  <si>
    <t>Розміри: 955х400х1630
Двосекційна металева медична шафа з окремим сейфовим відділенням, скляними/металевими дверцятами, замками, антикорозійним покриттям, полицями, що миються та дезінфікуються.</t>
  </si>
  <si>
    <t>Dimensions: 955 × 400 × 1630
Two-section metal medical cabinet with a separate secure compartment, glass/metal doors, locks, anti-corrosion coating, and shelves that can be washed and disinfected.</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</si>
  <si>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</si>
  <si>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</si>
  <si>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Розміри: 2160х960х1650 
Функціональне медичне ліжко для палати: регулювання секцій, бокові огородження за потреби, колеса з гальмами, матрац у комплекті або сумісний має бути включений до комплекту; поверхні придатні до дезінфекції.</t>
  </si>
  <si>
    <t>Dimensions: 2160×960×1650
Functional medical bed for hospital rooms: adjustable sections, side rails as needed, casters with brakes, mattress included or compatible one must be included in the set; surfaces are suitable for disinfection.</t>
  </si>
  <si>
    <t>Project</t>
  </si>
  <si>
    <t>APPUI</t>
  </si>
  <si>
    <t>PR-APPUI-2026-22</t>
  </si>
  <si>
    <t xml:space="preserve"> October 2026</t>
  </si>
  <si>
    <t>SUPPLY, DELIVERY AND INSTALLATION OF FURNITURE, MEDICAL AND CLINICAL EQUIPMENT, IT AND OFFICE EQUIPMENT, HOUSEHOLD APPLIANCES AND LEARNING SPACE EQUIPMENT FOR MENTAL HEALTH FACILITIES IN ODESA REGION: Lot 2 - Medical furniture and clinical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</si>
</sst>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3">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sz val="11"/>
      <name val="Calibri"/>
      <family val="2"/>
    </font>
    <font>
      <b/>
      <sz val="11"/>
      <color theme="1"/>
      <name val="Calibri"/>
      <family val="2"/>
    </font>
    <font>
      <b/>
      <sz val="11"/>
      <color theme="1"/>
      <name val="Calibri"/>
      <family val="2"/>
      <charset val="204"/>
    </font>
    <font>
      <sz val="12"/>
      <name val="Calibri"/>
      <family val="2"/>
      <charset val="204"/>
    </font>
    <font>
      <b/>
      <sz val="11"/>
      <color rgb="FFFF0000"/>
      <name val="Arimo"/>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84">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167" fontId="4" fillId="0" borderId="9" xfId="0" applyNumberFormat="1" applyFont="1" applyBorder="1" applyAlignment="1">
      <alignment vertical="top" wrapText="1"/>
    </xf>
    <xf numFmtId="0" fontId="4" fillId="0" borderId="9" xfId="0" applyFont="1" applyBorder="1" applyAlignment="1">
      <alignment vertical="top" wrapText="1"/>
    </xf>
    <xf numFmtId="0" fontId="8"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9" fillId="0" borderId="13" xfId="1" applyFont="1" applyBorder="1" applyAlignment="1">
      <alignment vertical="top" wrapText="1"/>
    </xf>
    <xf numFmtId="164" fontId="10" fillId="0" borderId="0" xfId="0" applyNumberFormat="1" applyFont="1" applyAlignment="1">
      <alignment horizontal="left" vertical="center" wrapText="1"/>
    </xf>
    <xf numFmtId="0" fontId="11" fillId="7" borderId="13" xfId="0" applyFont="1" applyFill="1" applyBorder="1" applyAlignment="1">
      <alignment horizontal="center" wrapText="1"/>
    </xf>
    <xf numFmtId="0" fontId="4" fillId="7" borderId="13" xfId="0" applyFont="1" applyFill="1" applyBorder="1" applyAlignment="1">
      <alignment vertical="top" wrapText="1"/>
    </xf>
    <xf numFmtId="0" fontId="14" fillId="0" borderId="9" xfId="0" applyFont="1" applyBorder="1" applyAlignment="1">
      <alignment vertical="top" wrapText="1"/>
    </xf>
    <xf numFmtId="167" fontId="14" fillId="0" borderId="9" xfId="0" applyNumberFormat="1" applyFont="1" applyBorder="1" applyAlignment="1">
      <alignment vertical="top" wrapText="1"/>
    </xf>
    <xf numFmtId="0" fontId="15" fillId="0" borderId="9" xfId="0" applyFont="1" applyBorder="1" applyAlignment="1">
      <alignment vertical="top" wrapText="1"/>
    </xf>
    <xf numFmtId="0" fontId="9" fillId="0" borderId="9" xfId="0" applyFont="1" applyBorder="1" applyAlignment="1">
      <alignment vertical="top" wrapText="1"/>
    </xf>
    <xf numFmtId="167" fontId="15" fillId="0" borderId="9" xfId="0" applyNumberFormat="1" applyFont="1" applyBorder="1" applyAlignment="1">
      <alignment vertical="top" wrapText="1"/>
    </xf>
    <xf numFmtId="0" fontId="5" fillId="8" borderId="9" xfId="0" applyFont="1" applyFill="1" applyBorder="1" applyAlignment="1">
      <alignment horizontal="center" vertical="center" wrapText="1"/>
    </xf>
    <xf numFmtId="167" fontId="18" fillId="0" borderId="9" xfId="0" applyNumberFormat="1" applyFont="1" applyBorder="1" applyAlignment="1">
      <alignment vertical="top" wrapText="1"/>
    </xf>
    <xf numFmtId="0" fontId="18" fillId="0" borderId="9" xfId="0" applyFont="1" applyBorder="1" applyAlignment="1">
      <alignment vertical="top" wrapText="1"/>
    </xf>
    <xf numFmtId="0" fontId="19" fillId="0" borderId="5" xfId="0" applyFont="1" applyBorder="1" applyAlignment="1">
      <alignment horizontal="center" vertical="center" wrapText="1"/>
    </xf>
    <xf numFmtId="0" fontId="14" fillId="0" borderId="0" xfId="0" applyFont="1" applyAlignment="1">
      <alignment horizontal="left"/>
    </xf>
    <xf numFmtId="0" fontId="20" fillId="0" borderId="0" xfId="0" applyFont="1" applyAlignment="1">
      <alignment vertical="center"/>
    </xf>
    <xf numFmtId="0" fontId="14" fillId="0" borderId="0" xfId="0" applyFont="1"/>
    <xf numFmtId="0" fontId="11" fillId="6" borderId="14" xfId="0" applyFont="1" applyFill="1" applyBorder="1" applyAlignment="1">
      <alignment wrapText="1"/>
    </xf>
    <xf numFmtId="0" fontId="3" fillId="0" borderId="16" xfId="0" applyFont="1" applyBorder="1"/>
    <xf numFmtId="0" fontId="3" fillId="0" borderId="15" xfId="0" applyFont="1" applyBorder="1"/>
    <xf numFmtId="0" fontId="11" fillId="7" borderId="14"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0" fontId="3" fillId="0" borderId="6" xfId="0" applyFont="1" applyBorder="1"/>
    <xf numFmtId="164" fontId="10" fillId="0" borderId="14" xfId="0"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14" xfId="0" applyFont="1" applyBorder="1" applyAlignment="1">
      <alignment vertical="center" wrapText="1"/>
    </xf>
    <xf numFmtId="164" fontId="5" fillId="0" borderId="14" xfId="0" applyNumberFormat="1" applyFont="1" applyBorder="1" applyAlignment="1">
      <alignment horizontal="left" vertical="center" wrapText="1"/>
    </xf>
    <xf numFmtId="0" fontId="20" fillId="0" borderId="5" xfId="0" applyFont="1" applyBorder="1" applyAlignment="1">
      <alignment horizontal="left" vertical="center" wrapText="1"/>
    </xf>
    <xf numFmtId="0" fontId="21" fillId="0" borderId="6" xfId="0" applyFont="1" applyBorder="1"/>
    <xf numFmtId="14" fontId="20" fillId="0" borderId="5" xfId="0" applyNumberFormat="1" applyFont="1" applyBorder="1" applyAlignment="1">
      <alignment horizontal="left" vertical="center" wrapText="1"/>
    </xf>
    <xf numFmtId="0" fontId="4" fillId="7" borderId="14" xfId="0" applyFont="1" applyFill="1" applyBorder="1" applyAlignment="1">
      <alignment vertical="top" wrapText="1"/>
    </xf>
    <xf numFmtId="0" fontId="22" fillId="7" borderId="14" xfId="0" applyFont="1" applyFill="1" applyBorder="1"/>
    <xf numFmtId="0" fontId="22" fillId="7" borderId="15" xfId="0" applyFont="1" applyFill="1" applyBorder="1"/>
    <xf numFmtId="0" fontId="12" fillId="7" borderId="14" xfId="0" applyFont="1" applyFill="1" applyBorder="1"/>
    <xf numFmtId="0" fontId="4" fillId="0" borderId="0" xfId="0" applyFont="1" applyAlignment="1">
      <alignment horizontal="left" vertical="center"/>
    </xf>
    <xf numFmtId="0" fontId="0" fillId="0" borderId="0" xfId="0"/>
    <xf numFmtId="0" fontId="3" fillId="0" borderId="10" xfId="0" applyFont="1" applyBorder="1"/>
    <xf numFmtId="0" fontId="3" fillId="0" borderId="11" xfId="0" applyFont="1" applyBorder="1"/>
    <xf numFmtId="0" fontId="13" fillId="0" borderId="12" xfId="0" applyFont="1" applyBorder="1" applyAlignment="1">
      <alignment horizontal="right"/>
    </xf>
    <xf numFmtId="0" fontId="13" fillId="0" borderId="6" xfId="0" applyFont="1" applyBorder="1" applyAlignment="1">
      <alignment horizontal="right"/>
    </xf>
    <xf numFmtId="0" fontId="4" fillId="0" borderId="0" xfId="0" applyFont="1"/>
    <xf numFmtId="0" fontId="3" fillId="0" borderId="12" xfId="0" applyFont="1" applyBorder="1"/>
    <xf numFmtId="0" fontId="5" fillId="0" borderId="14"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6" fillId="9" borderId="7" xfId="0" applyFont="1" applyFill="1" applyBorder="1" applyAlignment="1">
      <alignment horizontal="center" vertical="center" wrapText="1"/>
    </xf>
    <xf numFmtId="0" fontId="17" fillId="10" borderId="4" xfId="0" applyFont="1" applyFill="1" applyBorder="1"/>
    <xf numFmtId="14" fontId="5" fillId="4" borderId="5" xfId="0" applyNumberFormat="1" applyFont="1" applyFill="1" applyBorder="1" applyAlignment="1">
      <alignment horizontal="left" vertical="center" wrapText="1"/>
    </xf>
    <xf numFmtId="168" fontId="5" fillId="5" borderId="14" xfId="0" applyNumberFormat="1" applyFont="1" applyFill="1" applyBorder="1" applyAlignment="1">
      <alignment horizontal="left" vertical="center" wrapText="1"/>
    </xf>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20" fillId="8" borderId="17" xfId="0" applyFont="1" applyFill="1" applyBorder="1" applyAlignment="1">
      <alignment horizontal="left" vertical="center" wrapText="1"/>
    </xf>
    <xf numFmtId="0" fontId="5" fillId="8" borderId="18" xfId="0" applyFont="1" applyFill="1" applyBorder="1" applyAlignment="1">
      <alignment horizontal="left" vertical="center" wrapText="1"/>
    </xf>
    <xf numFmtId="0" fontId="5" fillId="0" borderId="0" xfId="0" applyFont="1" applyAlignment="1">
      <alignment horizontal="left" vertical="center"/>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445994</xdr:colOff>
      <xdr:row>22</xdr:row>
      <xdr:rowOff>67235</xdr:rowOff>
    </xdr:from>
    <xdr:ext cx="790575" cy="933450"/>
    <xdr:pic>
      <xdr:nvPicPr>
        <xdr:cNvPr id="20" name="image3.png">
          <a:extLst>
            <a:ext uri="{FF2B5EF4-FFF2-40B4-BE49-F238E27FC236}">
              <a16:creationId xmlns:a16="http://schemas.microsoft.com/office/drawing/2014/main" id="{358B27A5-56BA-47D6-8FEB-A081A24292C2}"/>
            </a:ext>
          </a:extLst>
        </xdr:cNvPr>
        <xdr:cNvPicPr preferRelativeResize="0"/>
      </xdr:nvPicPr>
      <xdr:blipFill>
        <a:blip xmlns:r="http://schemas.openxmlformats.org/officeDocument/2006/relationships" r:embed="rId1" cstate="print"/>
        <a:stretch>
          <a:fillRect/>
        </a:stretch>
      </xdr:blipFill>
      <xdr:spPr>
        <a:xfrm>
          <a:off x="15343094" y="10087535"/>
          <a:ext cx="790575" cy="93345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2"/>
  <sheetViews>
    <sheetView tabSelected="1" zoomScaleNormal="100" workbookViewId="0">
      <selection activeCell="A3" sqref="A3"/>
    </sheetView>
  </sheetViews>
  <sheetFormatPr defaultColWidth="11.19921875" defaultRowHeight="15" customHeight="1" outlineLevelRow="1"/>
  <cols>
    <col min="1" max="1" width="7.69921875" customWidth="1"/>
    <col min="2" max="2" width="42.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47" t="s">
        <v>0</v>
      </c>
      <c r="B1" s="48"/>
      <c r="C1" s="48"/>
      <c r="D1" s="48"/>
      <c r="E1" s="48"/>
      <c r="F1" s="48"/>
      <c r="G1" s="48"/>
      <c r="H1" s="48"/>
      <c r="I1" s="49"/>
      <c r="J1" s="1"/>
      <c r="K1" s="1"/>
      <c r="L1" s="1"/>
      <c r="M1" s="1"/>
      <c r="N1" s="1"/>
      <c r="O1" s="1"/>
      <c r="P1" s="1"/>
      <c r="Q1" s="1"/>
      <c r="R1" s="1"/>
      <c r="S1" s="1"/>
      <c r="T1" s="1"/>
      <c r="U1" s="1"/>
      <c r="V1" s="1"/>
      <c r="W1" s="1"/>
      <c r="X1" s="1"/>
      <c r="Y1" s="1"/>
      <c r="Z1" s="1"/>
    </row>
    <row r="2" spans="1:26" ht="28.2" customHeight="1">
      <c r="A2" s="47" t="s">
        <v>61</v>
      </c>
      <c r="B2" s="48"/>
      <c r="C2" s="48"/>
      <c r="D2" s="48"/>
      <c r="E2" s="48"/>
      <c r="F2" s="48"/>
      <c r="G2" s="48"/>
      <c r="H2" s="48"/>
      <c r="I2" s="49"/>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54" t="s">
        <v>26</v>
      </c>
      <c r="B4" s="45"/>
      <c r="C4" s="55" t="s">
        <v>59</v>
      </c>
      <c r="D4" s="45"/>
      <c r="E4" s="28"/>
      <c r="F4" s="28"/>
      <c r="G4" s="7"/>
      <c r="H4" s="1"/>
      <c r="I4" s="1"/>
      <c r="J4" s="1"/>
      <c r="K4" s="1"/>
      <c r="L4" s="1"/>
      <c r="M4" s="1"/>
      <c r="N4" s="1"/>
      <c r="O4" s="1"/>
      <c r="P4" s="1"/>
      <c r="Q4" s="1"/>
      <c r="R4" s="1"/>
      <c r="S4" s="1"/>
      <c r="T4" s="1"/>
      <c r="U4" s="1"/>
      <c r="V4" s="1"/>
      <c r="W4" s="1"/>
      <c r="X4" s="1"/>
      <c r="Y4" s="1"/>
    </row>
    <row r="5" spans="1:26" ht="15" customHeight="1" outlineLevel="1">
      <c r="A5" s="50" t="s">
        <v>1</v>
      </c>
      <c r="B5" s="51"/>
      <c r="C5" s="52" t="s">
        <v>27</v>
      </c>
      <c r="D5" s="45"/>
      <c r="E5" s="6"/>
      <c r="F5" s="6"/>
      <c r="G5" s="7"/>
      <c r="H5" s="1"/>
      <c r="I5" s="1"/>
      <c r="J5" s="1"/>
      <c r="K5" s="1"/>
      <c r="L5" s="1"/>
      <c r="M5" s="1"/>
      <c r="N5" s="1"/>
      <c r="O5" s="1"/>
      <c r="P5" s="1"/>
      <c r="Q5" s="1"/>
      <c r="R5" s="1"/>
      <c r="S5" s="1"/>
      <c r="T5" s="1"/>
      <c r="U5" s="1"/>
      <c r="V5" s="1"/>
      <c r="W5" s="1"/>
      <c r="X5" s="1"/>
      <c r="Y5" s="1"/>
      <c r="Z5" s="1"/>
    </row>
    <row r="6" spans="1:26" ht="15.6" outlineLevel="1">
      <c r="A6" s="53" t="s">
        <v>2</v>
      </c>
      <c r="B6" s="51"/>
      <c r="C6" s="53" t="s">
        <v>44</v>
      </c>
      <c r="D6" s="51"/>
      <c r="E6" s="5"/>
      <c r="F6" s="5"/>
      <c r="G6" s="7"/>
      <c r="H6" s="1"/>
      <c r="I6" s="1"/>
      <c r="J6" s="1"/>
      <c r="K6" s="1"/>
      <c r="L6" s="1"/>
      <c r="M6" s="1"/>
      <c r="N6" s="1"/>
      <c r="O6" s="1"/>
      <c r="P6" s="1"/>
      <c r="Q6" s="1"/>
      <c r="R6" s="1"/>
      <c r="S6" s="1"/>
      <c r="T6" s="1"/>
      <c r="U6" s="1"/>
      <c r="V6" s="1"/>
      <c r="W6" s="1"/>
      <c r="X6" s="1"/>
      <c r="Y6" s="1"/>
      <c r="Z6" s="1"/>
    </row>
    <row r="7" spans="1:26" ht="15.6" outlineLevel="1">
      <c r="A7" s="71" t="s">
        <v>28</v>
      </c>
      <c r="B7" s="45"/>
      <c r="C7" s="81" t="s">
        <v>60</v>
      </c>
      <c r="D7" s="82"/>
      <c r="E7" s="8"/>
      <c r="F7" s="8"/>
      <c r="G7" s="7"/>
      <c r="H7" s="1"/>
      <c r="I7" s="1"/>
      <c r="J7" s="1"/>
      <c r="K7" s="1"/>
      <c r="L7" s="1"/>
      <c r="M7" s="1"/>
      <c r="N7" s="1"/>
      <c r="O7" s="1"/>
      <c r="P7" s="1"/>
      <c r="Q7" s="1"/>
      <c r="R7" s="1"/>
      <c r="S7" s="1"/>
      <c r="T7" s="1"/>
      <c r="U7" s="1"/>
      <c r="V7" s="1"/>
      <c r="W7" s="1"/>
      <c r="X7" s="1"/>
      <c r="Y7" s="1"/>
      <c r="Z7" s="1"/>
    </row>
    <row r="8" spans="1:26" ht="15.6" outlineLevel="1">
      <c r="A8" s="53" t="s">
        <v>3</v>
      </c>
      <c r="B8" s="51"/>
      <c r="C8" s="72" t="s">
        <v>4</v>
      </c>
      <c r="D8" s="51"/>
      <c r="E8" s="9"/>
      <c r="F8" s="9"/>
      <c r="G8" s="7"/>
      <c r="H8" s="1"/>
      <c r="I8" s="1"/>
      <c r="J8" s="1"/>
      <c r="K8" s="1"/>
      <c r="L8" s="1"/>
      <c r="M8" s="1"/>
      <c r="N8" s="1"/>
      <c r="O8" s="1"/>
      <c r="P8" s="1"/>
      <c r="Q8" s="1"/>
      <c r="R8" s="1"/>
      <c r="S8" s="1"/>
      <c r="T8" s="1"/>
      <c r="U8" s="1"/>
      <c r="V8" s="1"/>
      <c r="W8" s="1"/>
      <c r="X8" s="1"/>
      <c r="Y8" s="1"/>
      <c r="Z8" s="1"/>
    </row>
    <row r="9" spans="1:26" ht="15.6" outlineLevel="1">
      <c r="A9" s="56" t="s">
        <v>57</v>
      </c>
      <c r="B9" s="57"/>
      <c r="C9" s="58" t="s">
        <v>58</v>
      </c>
      <c r="D9" s="57"/>
      <c r="E9" s="40"/>
      <c r="F9" s="40"/>
      <c r="G9" s="41"/>
      <c r="H9" s="42"/>
      <c r="I9" s="42"/>
      <c r="J9" s="42"/>
      <c r="K9" s="42"/>
      <c r="L9" s="42"/>
      <c r="M9" s="42"/>
      <c r="N9" s="42"/>
      <c r="O9" s="42"/>
      <c r="P9" s="42"/>
      <c r="Q9" s="42"/>
      <c r="R9" s="42"/>
      <c r="S9" s="42"/>
      <c r="T9" s="42"/>
      <c r="U9" s="42"/>
      <c r="V9" s="42"/>
      <c r="W9" s="42"/>
      <c r="X9" s="42"/>
      <c r="Y9" s="42"/>
      <c r="Z9" s="42"/>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73" t="s">
        <v>5</v>
      </c>
      <c r="B11" s="64"/>
      <c r="C11" s="64"/>
      <c r="D11" s="64"/>
      <c r="E11" s="13"/>
      <c r="F11" s="13"/>
      <c r="G11" s="11"/>
      <c r="H11" s="12"/>
      <c r="I11" s="1"/>
      <c r="J11" s="1"/>
      <c r="K11" s="1"/>
      <c r="L11" s="1"/>
      <c r="M11" s="1"/>
      <c r="N11" s="1"/>
      <c r="O11" s="1"/>
      <c r="P11" s="1"/>
      <c r="Q11" s="1"/>
      <c r="R11" s="1"/>
      <c r="S11" s="1"/>
      <c r="T11" s="1"/>
      <c r="U11" s="1"/>
      <c r="V11" s="1"/>
      <c r="W11" s="1"/>
      <c r="X11" s="1"/>
      <c r="Y11" s="1"/>
      <c r="Z11" s="1"/>
    </row>
    <row r="12" spans="1:26" ht="15.6" outlineLevel="1">
      <c r="A12" s="43" t="s">
        <v>29</v>
      </c>
      <c r="B12" s="44"/>
      <c r="C12" s="44"/>
      <c r="D12" s="44"/>
      <c r="E12" s="44"/>
      <c r="F12" s="44"/>
      <c r="G12" s="44"/>
      <c r="H12" s="45"/>
      <c r="I12" s="1"/>
      <c r="J12" s="1"/>
      <c r="K12" s="1"/>
      <c r="L12" s="1"/>
      <c r="M12" s="1"/>
      <c r="N12" s="1"/>
      <c r="O12" s="1"/>
      <c r="P12" s="1"/>
      <c r="Q12" s="1"/>
      <c r="R12" s="1"/>
      <c r="S12" s="1"/>
      <c r="T12" s="1"/>
      <c r="U12" s="1"/>
      <c r="V12" s="1"/>
      <c r="W12" s="1"/>
      <c r="X12" s="1"/>
      <c r="Y12" s="1"/>
    </row>
    <row r="13" spans="1:26" ht="15.6" outlineLevel="1">
      <c r="A13" s="46" t="s">
        <v>30</v>
      </c>
      <c r="B13" s="45"/>
      <c r="C13" s="29" t="s">
        <v>31</v>
      </c>
      <c r="D13" s="46" t="s">
        <v>32</v>
      </c>
      <c r="E13" s="45"/>
      <c r="F13" s="46" t="s">
        <v>33</v>
      </c>
      <c r="G13" s="44"/>
      <c r="H13" s="45"/>
      <c r="I13" s="1"/>
      <c r="J13" s="1"/>
      <c r="K13" s="1"/>
      <c r="L13" s="1"/>
      <c r="M13" s="1"/>
      <c r="N13" s="1"/>
      <c r="O13" s="1"/>
      <c r="P13" s="1"/>
      <c r="Q13" s="1"/>
      <c r="R13" s="1"/>
      <c r="S13" s="1"/>
      <c r="T13" s="1"/>
      <c r="U13" s="1"/>
      <c r="V13" s="1"/>
      <c r="W13" s="1"/>
      <c r="X13" s="1"/>
      <c r="Y13" s="1"/>
    </row>
    <row r="14" spans="1:26" ht="15.6" outlineLevel="1">
      <c r="A14" s="59" t="s">
        <v>34</v>
      </c>
      <c r="B14" s="45"/>
      <c r="C14" s="30" t="s">
        <v>35</v>
      </c>
      <c r="D14" s="60" t="s">
        <v>27</v>
      </c>
      <c r="E14" s="61"/>
      <c r="F14" s="62"/>
      <c r="G14" s="44"/>
      <c r="H14" s="45"/>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74" t="s">
        <v>53</v>
      </c>
      <c r="B16" s="75"/>
      <c r="C16" s="75"/>
      <c r="D16" s="75"/>
      <c r="E16" s="75"/>
      <c r="F16" s="75"/>
      <c r="G16" s="75"/>
      <c r="H16" s="75"/>
      <c r="I16" s="75"/>
      <c r="J16" s="1"/>
      <c r="K16" s="1"/>
      <c r="L16" s="1"/>
      <c r="M16" s="1"/>
      <c r="N16" s="1"/>
      <c r="O16" s="1"/>
      <c r="P16" s="1"/>
      <c r="Q16" s="1"/>
      <c r="R16" s="1"/>
      <c r="S16" s="1"/>
      <c r="T16" s="1"/>
      <c r="U16" s="1"/>
      <c r="V16" s="1"/>
      <c r="W16" s="1"/>
      <c r="X16" s="1"/>
      <c r="Y16" s="1"/>
      <c r="Z16" s="1"/>
    </row>
    <row r="17" spans="1:26" ht="15.6">
      <c r="A17" s="74" t="s">
        <v>54</v>
      </c>
      <c r="B17" s="75"/>
      <c r="C17" s="75"/>
      <c r="D17" s="75"/>
      <c r="E17" s="75"/>
      <c r="F17" s="75"/>
      <c r="G17" s="75"/>
      <c r="H17" s="75"/>
      <c r="I17" s="75"/>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209.55" customHeight="1">
      <c r="A19" s="39">
        <v>1</v>
      </c>
      <c r="B19" s="31" t="s">
        <v>39</v>
      </c>
      <c r="C19" s="35" t="s">
        <v>45</v>
      </c>
      <c r="D19" s="20" t="s">
        <v>46</v>
      </c>
      <c r="E19" s="34"/>
      <c r="F19" s="27"/>
      <c r="G19" s="18">
        <f>6+3+8+6</f>
        <v>23</v>
      </c>
      <c r="H19" s="22"/>
      <c r="I19" s="23"/>
      <c r="J19" s="23"/>
      <c r="K19" s="23"/>
      <c r="L19" s="23"/>
      <c r="M19" s="24"/>
      <c r="N19" s="1"/>
      <c r="O19" s="1"/>
      <c r="P19" s="1"/>
      <c r="Q19" s="1"/>
      <c r="R19" s="1"/>
      <c r="S19" s="1"/>
      <c r="T19" s="1"/>
      <c r="U19" s="1"/>
      <c r="V19" s="1"/>
      <c r="W19" s="1"/>
      <c r="X19" s="1"/>
      <c r="Y19" s="1"/>
      <c r="Z19" s="1"/>
    </row>
    <row r="20" spans="1:26" ht="76.95" customHeight="1">
      <c r="A20" s="39">
        <v>2</v>
      </c>
      <c r="B20" s="33" t="s">
        <v>40</v>
      </c>
      <c r="C20" s="32" t="s">
        <v>47</v>
      </c>
      <c r="D20" s="20" t="s">
        <v>48</v>
      </c>
      <c r="E20" s="34"/>
      <c r="F20" s="27"/>
      <c r="G20" s="18">
        <f>1+1+1</f>
        <v>3</v>
      </c>
      <c r="H20" s="22"/>
      <c r="I20" s="23"/>
      <c r="J20" s="23"/>
      <c r="K20" s="23"/>
      <c r="L20" s="23"/>
      <c r="M20" s="24"/>
      <c r="N20" s="1"/>
      <c r="O20" s="1"/>
      <c r="P20" s="1"/>
      <c r="Q20" s="1"/>
      <c r="R20" s="1"/>
      <c r="S20" s="1"/>
      <c r="T20" s="1"/>
      <c r="U20" s="1"/>
      <c r="V20" s="1"/>
      <c r="W20" s="1"/>
      <c r="X20" s="1"/>
      <c r="Y20" s="1"/>
      <c r="Z20" s="1"/>
    </row>
    <row r="21" spans="1:26" ht="91.5" customHeight="1">
      <c r="A21" s="39">
        <v>3</v>
      </c>
      <c r="B21" s="20" t="s">
        <v>41</v>
      </c>
      <c r="C21" s="37" t="s">
        <v>55</v>
      </c>
      <c r="D21" s="38" t="s">
        <v>56</v>
      </c>
      <c r="E21" s="21"/>
      <c r="F21" s="27"/>
      <c r="G21" s="18">
        <f>2+2+2</f>
        <v>6</v>
      </c>
      <c r="H21" s="22"/>
      <c r="I21" s="23"/>
      <c r="J21" s="23"/>
      <c r="K21" s="23"/>
      <c r="L21" s="23"/>
      <c r="M21" s="24"/>
      <c r="N21" s="1"/>
      <c r="O21" s="1"/>
      <c r="P21" s="1"/>
      <c r="Q21" s="1"/>
      <c r="R21" s="1"/>
      <c r="S21" s="1"/>
      <c r="T21" s="1"/>
      <c r="U21" s="1"/>
      <c r="V21" s="1"/>
      <c r="W21" s="1"/>
      <c r="X21" s="1"/>
      <c r="Y21" s="1"/>
      <c r="Z21" s="1"/>
    </row>
    <row r="22" spans="1:26" ht="75" customHeight="1">
      <c r="A22" s="39">
        <v>4</v>
      </c>
      <c r="B22" s="20" t="s">
        <v>42</v>
      </c>
      <c r="C22" s="19" t="s">
        <v>49</v>
      </c>
      <c r="D22" s="20" t="s">
        <v>50</v>
      </c>
      <c r="E22" s="21"/>
      <c r="F22" s="27"/>
      <c r="G22" s="18">
        <f>1+1+1</f>
        <v>3</v>
      </c>
      <c r="H22" s="22"/>
      <c r="I22" s="23"/>
      <c r="J22" s="23"/>
      <c r="K22" s="23"/>
      <c r="L22" s="23"/>
      <c r="M22" s="24"/>
      <c r="N22" s="1"/>
      <c r="O22" s="1"/>
      <c r="P22" s="1"/>
      <c r="Q22" s="1"/>
      <c r="R22" s="1"/>
      <c r="S22" s="1"/>
      <c r="T22" s="1"/>
      <c r="U22" s="1"/>
      <c r="V22" s="1"/>
      <c r="W22" s="1"/>
      <c r="X22" s="1"/>
      <c r="Y22" s="1"/>
      <c r="Z22" s="1"/>
    </row>
    <row r="23" spans="1:26" ht="87" customHeight="1">
      <c r="A23" s="39">
        <v>5</v>
      </c>
      <c r="B23" s="20" t="s">
        <v>43</v>
      </c>
      <c r="C23" s="19" t="s">
        <v>51</v>
      </c>
      <c r="D23" s="20" t="s">
        <v>52</v>
      </c>
      <c r="E23" s="21"/>
      <c r="F23" s="27"/>
      <c r="G23" s="36">
        <f>3+1+2+1</f>
        <v>7</v>
      </c>
      <c r="H23" s="22"/>
      <c r="I23" s="23"/>
      <c r="J23" s="23"/>
      <c r="K23" s="23"/>
      <c r="L23" s="23"/>
      <c r="M23" s="24"/>
      <c r="N23" s="1"/>
      <c r="O23" s="1"/>
      <c r="P23" s="1"/>
      <c r="Q23" s="1"/>
      <c r="R23" s="1"/>
      <c r="S23" s="1"/>
      <c r="T23" s="1"/>
      <c r="U23" s="1"/>
      <c r="V23" s="1"/>
      <c r="W23" s="1"/>
      <c r="X23" s="1"/>
      <c r="Y23" s="1"/>
      <c r="Z23" s="1"/>
    </row>
    <row r="24" spans="1:26" ht="15.6">
      <c r="A24" s="65"/>
      <c r="B24" s="65"/>
      <c r="C24" s="65"/>
      <c r="D24" s="66"/>
      <c r="E24" s="76"/>
      <c r="F24" s="70"/>
      <c r="G24" s="70"/>
      <c r="H24" s="70"/>
      <c r="I24" s="70"/>
      <c r="J24" s="70"/>
      <c r="K24" s="70"/>
      <c r="L24" s="70"/>
      <c r="M24" s="51"/>
      <c r="N24" s="1"/>
      <c r="O24" s="1"/>
      <c r="P24" s="1"/>
      <c r="Q24" s="1"/>
      <c r="R24" s="1"/>
      <c r="S24" s="1"/>
      <c r="T24" s="1"/>
      <c r="U24" s="1"/>
      <c r="V24" s="1"/>
      <c r="W24" s="1"/>
      <c r="X24" s="1"/>
      <c r="Y24" s="1"/>
      <c r="Z24" s="1"/>
    </row>
    <row r="25" spans="1:26" ht="15.6">
      <c r="A25" s="67" t="s">
        <v>36</v>
      </c>
      <c r="B25" s="67"/>
      <c r="C25" s="67"/>
      <c r="D25" s="68"/>
      <c r="E25" s="77">
        <f>SUM(I19:I23)</f>
        <v>0</v>
      </c>
      <c r="F25" s="44"/>
      <c r="G25" s="44"/>
      <c r="H25" s="44"/>
      <c r="I25" s="44"/>
      <c r="J25" s="44"/>
      <c r="K25" s="44"/>
      <c r="L25" s="44"/>
      <c r="M25" s="45"/>
      <c r="N25" s="1"/>
      <c r="O25" s="1"/>
      <c r="P25" s="1"/>
      <c r="Q25" s="1"/>
      <c r="R25" s="1"/>
      <c r="S25" s="1"/>
      <c r="T25" s="1"/>
      <c r="U25" s="1"/>
      <c r="V25" s="1"/>
      <c r="W25" s="1"/>
      <c r="X25" s="1"/>
      <c r="Y25" s="1"/>
      <c r="Z25" s="1"/>
    </row>
    <row r="26" spans="1:26" ht="15.6">
      <c r="A26" s="67" t="s">
        <v>37</v>
      </c>
      <c r="B26" s="67"/>
      <c r="C26" s="67"/>
      <c r="D26" s="68"/>
      <c r="E26" s="78"/>
      <c r="F26" s="70"/>
      <c r="G26" s="70"/>
      <c r="H26" s="70"/>
      <c r="I26" s="70"/>
      <c r="J26" s="70"/>
      <c r="K26" s="70"/>
      <c r="L26" s="70"/>
      <c r="M26" s="51"/>
      <c r="N26" s="1"/>
      <c r="O26" s="1"/>
      <c r="P26" s="1"/>
      <c r="Q26" s="1"/>
      <c r="R26" s="1"/>
      <c r="S26" s="1"/>
      <c r="T26" s="1"/>
      <c r="U26" s="1"/>
      <c r="V26" s="1"/>
      <c r="W26" s="1"/>
      <c r="X26" s="1"/>
      <c r="Y26" s="1"/>
      <c r="Z26" s="1"/>
    </row>
    <row r="27" spans="1:26" ht="15.6">
      <c r="A27" s="67" t="s">
        <v>38</v>
      </c>
      <c r="B27" s="67"/>
      <c r="C27" s="67"/>
      <c r="D27" s="68"/>
      <c r="E27" s="79">
        <f>E25+E26</f>
        <v>0</v>
      </c>
      <c r="F27" s="70"/>
      <c r="G27" s="70"/>
      <c r="H27" s="70"/>
      <c r="I27" s="70"/>
      <c r="J27" s="70"/>
      <c r="K27" s="70"/>
      <c r="L27" s="70"/>
      <c r="M27" s="51"/>
      <c r="N27" s="1"/>
      <c r="O27" s="1"/>
      <c r="P27" s="1"/>
      <c r="Q27" s="1"/>
      <c r="R27" s="1"/>
      <c r="S27" s="1"/>
      <c r="T27" s="1"/>
      <c r="U27" s="1"/>
      <c r="V27" s="1"/>
      <c r="W27" s="1"/>
      <c r="X27" s="1"/>
      <c r="Y27" s="1"/>
      <c r="Z27" s="1"/>
    </row>
    <row r="28" spans="1:26" ht="15.6">
      <c r="A28" s="70"/>
      <c r="B28" s="70"/>
      <c r="C28" s="70"/>
      <c r="D28" s="51"/>
      <c r="E28" s="80"/>
      <c r="F28" s="70"/>
      <c r="G28" s="70"/>
      <c r="H28" s="70"/>
      <c r="I28" s="70"/>
      <c r="J28" s="70"/>
      <c r="K28" s="70"/>
      <c r="L28" s="70"/>
      <c r="M28" s="51"/>
      <c r="N28" s="1"/>
      <c r="O28" s="1"/>
      <c r="P28" s="1"/>
      <c r="Q28" s="1"/>
      <c r="R28" s="1"/>
      <c r="S28" s="1"/>
      <c r="T28" s="1"/>
      <c r="U28" s="1"/>
      <c r="V28" s="1"/>
      <c r="W28" s="1"/>
      <c r="X28" s="1"/>
      <c r="Y28" s="1"/>
      <c r="Z28" s="1"/>
    </row>
    <row r="29" spans="1:26" ht="15.6">
      <c r="A29" s="1"/>
      <c r="B29" s="1"/>
      <c r="C29" s="1"/>
      <c r="D29" s="25"/>
      <c r="E29" s="26"/>
      <c r="F29" s="26"/>
      <c r="G29" s="26"/>
      <c r="H29" s="26"/>
      <c r="I29" s="26"/>
      <c r="J29" s="1"/>
      <c r="K29" s="1"/>
      <c r="L29" s="1"/>
      <c r="M29" s="1"/>
      <c r="N29" s="1"/>
      <c r="O29" s="1"/>
      <c r="P29" s="1"/>
      <c r="Q29" s="1"/>
      <c r="R29" s="1"/>
      <c r="S29" s="1"/>
      <c r="T29" s="1"/>
      <c r="U29" s="1"/>
      <c r="V29" s="1"/>
      <c r="W29" s="1"/>
      <c r="X29" s="1"/>
      <c r="Y29" s="1"/>
      <c r="Z29" s="1"/>
    </row>
    <row r="30" spans="1:26" ht="15.6">
      <c r="A30" s="1"/>
      <c r="B30" s="1"/>
      <c r="C30" s="1"/>
      <c r="D30" s="25"/>
      <c r="E30" s="26"/>
      <c r="F30" s="26"/>
      <c r="G30" s="26"/>
      <c r="H30" s="26"/>
      <c r="I30" s="26"/>
      <c r="J30" s="1"/>
      <c r="K30" s="1"/>
      <c r="L30" s="1"/>
      <c r="M30" s="1"/>
      <c r="N30" s="1"/>
      <c r="O30" s="1"/>
      <c r="P30" s="1"/>
      <c r="Q30" s="1"/>
      <c r="R30" s="1"/>
      <c r="S30" s="1"/>
      <c r="T30" s="1"/>
      <c r="U30" s="1"/>
      <c r="V30" s="1"/>
      <c r="W30" s="1"/>
      <c r="X30" s="1"/>
      <c r="Y30" s="1"/>
      <c r="Z30" s="1"/>
    </row>
    <row r="31" spans="1:26" ht="15.6">
      <c r="A31" s="63" t="s">
        <v>18</v>
      </c>
      <c r="B31" s="64"/>
      <c r="C31" s="64"/>
      <c r="D31" s="64"/>
      <c r="E31" s="64"/>
      <c r="F31" s="64"/>
      <c r="G31" s="64"/>
      <c r="H31" s="64"/>
      <c r="I31" s="64"/>
      <c r="J31" s="64"/>
      <c r="K31" s="64"/>
      <c r="L31" s="64"/>
      <c r="M31" s="64"/>
      <c r="N31" s="1"/>
      <c r="O31" s="1"/>
      <c r="P31" s="1"/>
      <c r="Q31" s="1"/>
      <c r="R31" s="1"/>
      <c r="S31" s="1"/>
      <c r="T31" s="1"/>
      <c r="U31" s="1"/>
      <c r="V31" s="1"/>
      <c r="W31" s="1"/>
      <c r="X31" s="1"/>
      <c r="Y31" s="1"/>
      <c r="Z31" s="1"/>
    </row>
    <row r="32" spans="1:26" ht="15.6">
      <c r="A32" s="83" t="s">
        <v>19</v>
      </c>
      <c r="B32" s="64"/>
      <c r="C32" s="64"/>
      <c r="D32" s="64"/>
      <c r="E32" s="64"/>
      <c r="F32" s="64"/>
      <c r="G32" s="64"/>
      <c r="H32" s="64"/>
      <c r="I32" s="64"/>
      <c r="J32" s="64"/>
      <c r="K32" s="64"/>
      <c r="L32" s="64"/>
      <c r="M32" s="64"/>
      <c r="N32" s="1"/>
      <c r="O32" s="1"/>
      <c r="P32" s="1"/>
      <c r="Q32" s="1"/>
      <c r="R32" s="1"/>
      <c r="S32" s="1"/>
      <c r="T32" s="1"/>
      <c r="U32" s="1"/>
      <c r="V32" s="1"/>
      <c r="W32" s="1"/>
      <c r="X32" s="1"/>
      <c r="Y32" s="1"/>
      <c r="Z32" s="1"/>
    </row>
    <row r="33" spans="1:26" ht="30" customHeight="1">
      <c r="A33" s="63" t="s">
        <v>20</v>
      </c>
      <c r="B33" s="64"/>
      <c r="C33" s="64"/>
      <c r="D33" s="64"/>
      <c r="E33" s="64"/>
      <c r="F33" s="64"/>
      <c r="G33" s="64"/>
      <c r="H33" s="64"/>
      <c r="I33" s="64"/>
      <c r="J33" s="64"/>
      <c r="K33" s="64"/>
      <c r="L33" s="64"/>
      <c r="M33" s="64"/>
      <c r="N33" s="1"/>
      <c r="O33" s="1"/>
      <c r="P33" s="1"/>
      <c r="Q33" s="1"/>
      <c r="R33" s="1"/>
      <c r="S33" s="1"/>
      <c r="T33" s="1"/>
      <c r="U33" s="1"/>
      <c r="V33" s="1"/>
      <c r="W33" s="1"/>
      <c r="X33" s="1"/>
      <c r="Y33" s="1"/>
      <c r="Z33" s="1"/>
    </row>
    <row r="34" spans="1:26" ht="15.6">
      <c r="A34" s="63" t="s">
        <v>21</v>
      </c>
      <c r="B34" s="64"/>
      <c r="C34" s="64"/>
      <c r="D34" s="64"/>
      <c r="E34" s="64"/>
      <c r="F34" s="64"/>
      <c r="G34" s="64"/>
      <c r="H34" s="64"/>
      <c r="I34" s="64"/>
      <c r="J34" s="64"/>
      <c r="K34" s="64"/>
      <c r="L34" s="64"/>
      <c r="M34" s="64"/>
      <c r="N34" s="1"/>
      <c r="O34" s="1"/>
      <c r="P34" s="1"/>
      <c r="Q34" s="1"/>
      <c r="R34" s="1"/>
      <c r="S34" s="1"/>
      <c r="T34" s="1"/>
      <c r="U34" s="1"/>
      <c r="V34" s="1"/>
      <c r="W34" s="1"/>
      <c r="X34" s="1"/>
      <c r="Y34" s="1"/>
      <c r="Z34" s="1"/>
    </row>
    <row r="35" spans="1:26" ht="15.6">
      <c r="A35" s="63" t="s">
        <v>22</v>
      </c>
      <c r="B35" s="64"/>
      <c r="C35" s="64"/>
      <c r="D35" s="64"/>
      <c r="E35" s="64"/>
      <c r="F35" s="64"/>
      <c r="G35" s="64"/>
      <c r="H35" s="64"/>
      <c r="I35" s="64"/>
      <c r="J35" s="64"/>
      <c r="K35" s="64"/>
      <c r="L35" s="64"/>
      <c r="M35" s="64"/>
      <c r="N35" s="1"/>
      <c r="O35" s="1"/>
      <c r="P35" s="1"/>
      <c r="Q35" s="1"/>
      <c r="R35" s="1"/>
      <c r="S35" s="1"/>
      <c r="T35" s="1"/>
      <c r="U35" s="1"/>
      <c r="V35" s="1"/>
      <c r="W35" s="1"/>
      <c r="X35" s="1"/>
      <c r="Y35" s="1"/>
      <c r="Z35" s="1"/>
    </row>
    <row r="36" spans="1:26" ht="15.6">
      <c r="A36" s="63" t="s">
        <v>23</v>
      </c>
      <c r="B36" s="64"/>
      <c r="C36" s="64"/>
      <c r="D36" s="64"/>
      <c r="E36" s="64"/>
      <c r="F36" s="64"/>
      <c r="G36" s="64"/>
      <c r="H36" s="64"/>
      <c r="I36" s="64"/>
      <c r="J36" s="64"/>
      <c r="K36" s="64"/>
      <c r="L36" s="64"/>
      <c r="M36" s="64"/>
      <c r="N36" s="1"/>
      <c r="O36" s="1"/>
      <c r="P36" s="1"/>
      <c r="Q36" s="1"/>
      <c r="R36" s="1"/>
      <c r="S36" s="1"/>
      <c r="T36" s="1"/>
      <c r="U36" s="1"/>
      <c r="V36" s="1"/>
      <c r="W36" s="1"/>
      <c r="X36" s="1"/>
      <c r="Y36" s="1"/>
      <c r="Z36" s="1"/>
    </row>
    <row r="37" spans="1:26" ht="15.6">
      <c r="A37" s="63" t="s">
        <v>24</v>
      </c>
      <c r="B37" s="64"/>
      <c r="C37" s="64"/>
      <c r="D37" s="64"/>
      <c r="E37" s="64"/>
      <c r="F37" s="64"/>
      <c r="G37" s="64"/>
      <c r="H37" s="64"/>
      <c r="I37" s="64"/>
      <c r="J37" s="64"/>
      <c r="K37" s="64"/>
      <c r="L37" s="64"/>
      <c r="M37" s="64"/>
      <c r="N37" s="1"/>
      <c r="O37" s="1"/>
      <c r="P37" s="1"/>
      <c r="Q37" s="1"/>
      <c r="R37" s="1"/>
      <c r="S37" s="1"/>
      <c r="T37" s="1"/>
      <c r="U37" s="1"/>
      <c r="V37" s="1"/>
      <c r="W37" s="1"/>
      <c r="X37" s="1"/>
      <c r="Y37" s="1"/>
      <c r="Z37" s="1"/>
    </row>
    <row r="38" spans="1:26" ht="15.6">
      <c r="A38" s="69"/>
      <c r="B38" s="64"/>
      <c r="C38" s="64"/>
      <c r="D38" s="64"/>
      <c r="E38" s="64"/>
      <c r="F38" s="64"/>
      <c r="G38" s="64"/>
      <c r="H38" s="64"/>
      <c r="I38" s="64"/>
      <c r="J38" s="64"/>
      <c r="K38" s="64"/>
      <c r="L38" s="64"/>
      <c r="M38" s="64"/>
      <c r="N38" s="1"/>
      <c r="O38" s="1"/>
      <c r="P38" s="1"/>
      <c r="Q38" s="1"/>
      <c r="R38" s="1"/>
      <c r="S38" s="1"/>
      <c r="T38" s="1"/>
      <c r="U38" s="1"/>
      <c r="V38" s="1"/>
      <c r="W38" s="1"/>
      <c r="X38" s="1"/>
      <c r="Y38" s="1"/>
      <c r="Z38" s="1"/>
    </row>
    <row r="39" spans="1:26" ht="15.6">
      <c r="A39" s="1"/>
      <c r="B39" s="1"/>
      <c r="C39" s="1"/>
      <c r="D39" s="1"/>
      <c r="E39" s="1"/>
      <c r="F39" s="1"/>
      <c r="G39" s="7"/>
      <c r="H39" s="1"/>
      <c r="I39" s="1"/>
      <c r="J39" s="1"/>
      <c r="K39" s="1"/>
      <c r="L39" s="1"/>
      <c r="M39" s="1"/>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2"/>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sheetData>
  <autoFilter ref="A18:M18" xr:uid="{00000000-0009-0000-0000-000000000000}"/>
  <mergeCells count="42">
    <mergeCell ref="A38:M38"/>
    <mergeCell ref="A28:D28"/>
    <mergeCell ref="A7:B7"/>
    <mergeCell ref="A8:B8"/>
    <mergeCell ref="C8:D8"/>
    <mergeCell ref="A11:D11"/>
    <mergeCell ref="A16:I16"/>
    <mergeCell ref="A17:I17"/>
    <mergeCell ref="E24:M24"/>
    <mergeCell ref="E25:M25"/>
    <mergeCell ref="E26:M26"/>
    <mergeCell ref="E27:M27"/>
    <mergeCell ref="E28:M28"/>
    <mergeCell ref="C7:D7"/>
    <mergeCell ref="A31:M31"/>
    <mergeCell ref="A32:M32"/>
    <mergeCell ref="A14:B14"/>
    <mergeCell ref="D14:E14"/>
    <mergeCell ref="F14:H14"/>
    <mergeCell ref="A36:M36"/>
    <mergeCell ref="A37:M37"/>
    <mergeCell ref="A33:M33"/>
    <mergeCell ref="A34:M34"/>
    <mergeCell ref="A35:M35"/>
    <mergeCell ref="A24:D24"/>
    <mergeCell ref="A25:D25"/>
    <mergeCell ref="A26:D26"/>
    <mergeCell ref="A27:D27"/>
    <mergeCell ref="A12:H12"/>
    <mergeCell ref="A13:B13"/>
    <mergeCell ref="D13:E13"/>
    <mergeCell ref="F13:H13"/>
    <mergeCell ref="A1:I1"/>
    <mergeCell ref="A2:I2"/>
    <mergeCell ref="A5:B5"/>
    <mergeCell ref="C5:D5"/>
    <mergeCell ref="A6:B6"/>
    <mergeCell ref="C6:D6"/>
    <mergeCell ref="A4:B4"/>
    <mergeCell ref="C4:D4"/>
    <mergeCell ref="A9:B9"/>
    <mergeCell ref="C9:D9"/>
  </mergeCells>
  <pageMargins left="0.25" right="0.25"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 Furniture and Clinical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2026-08-18T12:44:13Z</dcterms:modified>
</cp:coreProperties>
</file>